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Capitolo 6\OK\"/>
    </mc:Choice>
  </mc:AlternateContent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1_hour_30_Package">Sheet1!$B$2</definedName>
    <definedName name="_2_hour_Package">Sheet1!$B$3</definedName>
    <definedName name="_2_hour_Plus_Package">Sheet1!$B$4</definedName>
    <definedName name="Cost1hr30">Sheet1!$C$2</definedName>
    <definedName name="Cost2hour">Sheet1!$C$3</definedName>
    <definedName name="Cost2hrPlus">Sheet1!$C$4</definedName>
  </definedNames>
  <calcPr calcId="152511"/>
</workbook>
</file>

<file path=xl/calcChain.xml><?xml version="1.0" encoding="utf-8"?>
<calcChain xmlns="http://schemas.openxmlformats.org/spreadsheetml/2006/main">
  <c r="B29" i="1" l="1"/>
  <c r="C6" i="1" l="1"/>
  <c r="D6" i="1" s="1"/>
  <c r="E6" i="1" s="1"/>
  <c r="F6" i="1" s="1"/>
  <c r="G6" i="1" s="1"/>
  <c r="H6" i="1" s="1"/>
  <c r="I6" i="1" s="1"/>
  <c r="J6" i="1" s="1"/>
  <c r="K6" i="1" s="1"/>
  <c r="L6" i="1" s="1"/>
  <c r="M6" i="1" s="1"/>
  <c r="M26" i="1" l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M24" i="1"/>
  <c r="M27" i="1" s="1"/>
  <c r="L24" i="1"/>
  <c r="L27" i="1" s="1"/>
  <c r="K24" i="1"/>
  <c r="K27" i="1" s="1"/>
  <c r="J24" i="1"/>
  <c r="J27" i="1" s="1"/>
  <c r="I24" i="1"/>
  <c r="I27" i="1" s="1"/>
  <c r="H24" i="1"/>
  <c r="H27" i="1" s="1"/>
  <c r="G24" i="1"/>
  <c r="G27" i="1" s="1"/>
  <c r="F24" i="1"/>
  <c r="F27" i="1" s="1"/>
  <c r="E24" i="1"/>
  <c r="E27" i="1" s="1"/>
  <c r="D24" i="1"/>
  <c r="D27" i="1" s="1"/>
  <c r="C24" i="1"/>
  <c r="C27" i="1" s="1"/>
  <c r="B24" i="1"/>
  <c r="B27" i="1" s="1"/>
  <c r="M20" i="1"/>
  <c r="L20" i="1"/>
  <c r="K20" i="1"/>
  <c r="J20" i="1"/>
  <c r="I20" i="1"/>
  <c r="H20" i="1"/>
  <c r="G20" i="1"/>
  <c r="F20" i="1"/>
  <c r="E20" i="1"/>
  <c r="D20" i="1"/>
  <c r="C20" i="1"/>
  <c r="B20" i="1"/>
  <c r="M19" i="1"/>
  <c r="L19" i="1"/>
  <c r="K19" i="1"/>
  <c r="J19" i="1"/>
  <c r="I19" i="1"/>
  <c r="H19" i="1"/>
  <c r="G19" i="1"/>
  <c r="F19" i="1"/>
  <c r="E19" i="1"/>
  <c r="D19" i="1"/>
  <c r="C19" i="1"/>
  <c r="B19" i="1"/>
  <c r="M18" i="1"/>
  <c r="M21" i="1" s="1"/>
  <c r="M29" i="1" s="1"/>
  <c r="L18" i="1"/>
  <c r="L21" i="1" s="1"/>
  <c r="L29" i="1" s="1"/>
  <c r="K18" i="1"/>
  <c r="K21" i="1" s="1"/>
  <c r="K29" i="1" s="1"/>
  <c r="J18" i="1"/>
  <c r="J21" i="1" s="1"/>
  <c r="J29" i="1" s="1"/>
  <c r="I18" i="1"/>
  <c r="I21" i="1" s="1"/>
  <c r="I29" i="1" s="1"/>
  <c r="H18" i="1"/>
  <c r="H21" i="1" s="1"/>
  <c r="H29" i="1" s="1"/>
  <c r="G18" i="1"/>
  <c r="G21" i="1" s="1"/>
  <c r="G29" i="1" s="1"/>
  <c r="F18" i="1"/>
  <c r="F21" i="1" s="1"/>
  <c r="F29" i="1" s="1"/>
  <c r="E18" i="1"/>
  <c r="E21" i="1" s="1"/>
  <c r="E29" i="1" s="1"/>
  <c r="D18" i="1"/>
  <c r="D21" i="1" s="1"/>
  <c r="D29" i="1" s="1"/>
  <c r="C18" i="1"/>
  <c r="C21" i="1" s="1"/>
  <c r="C29" i="1" s="1"/>
  <c r="B18" i="1"/>
  <c r="B21" i="1" s="1"/>
</calcChain>
</file>

<file path=xl/sharedStrings.xml><?xml version="1.0" encoding="utf-8"?>
<sst xmlns="http://schemas.openxmlformats.org/spreadsheetml/2006/main" count="24" uniqueCount="12">
  <si>
    <t>Pacchetto 1 ora e 30</t>
  </si>
  <si>
    <t>Pacchetto 2 ore</t>
  </si>
  <si>
    <t>Pacchetto 2 ore Plus</t>
  </si>
  <si>
    <t>Ore con lavoro personale</t>
  </si>
  <si>
    <t>Ore con collaboratore</t>
  </si>
  <si>
    <t>Fatturato generato</t>
  </si>
  <si>
    <t>Totale vendite</t>
  </si>
  <si>
    <t>Costi</t>
  </si>
  <si>
    <t>Costo totale prodotto</t>
  </si>
  <si>
    <t>Utile lordo</t>
  </si>
  <si>
    <t>Prezzo</t>
  </si>
  <si>
    <t>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</si>
</sst>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[$-409]mmm\-yy;@"/>
    <numFmt numFmtId="166" formatCode="_-* #,##0_-;\-* #,##0_-;_-* &quot;-&quot;??_-;_-@_-"/>
    <numFmt numFmtId="167" formatCode="_-&quot;$&quot;* #,##0_-;\-&quot;$&quot;* #,##0_-;_-&quot;$&quot;* &quot;-&quot;??_-;_-@_-"/>
    <numFmt numFmtId="168" formatCode="[$-410]mmm\-yy;@"/>
    <numFmt numFmtId="169" formatCode="_-&quot;€&quot;* #,##0_-;\-&quot;€&quot;* #,##0_-;_-&quot;€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5" fontId="3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Border="1"/>
    <xf numFmtId="167" fontId="0" fillId="0" borderId="0" xfId="0" applyNumberFormat="1"/>
    <xf numFmtId="166" fontId="0" fillId="0" borderId="0" xfId="0" applyNumberFormat="1"/>
    <xf numFmtId="166" fontId="4" fillId="0" borderId="0" xfId="0" applyNumberFormat="1" applyFont="1"/>
    <xf numFmtId="44" fontId="0" fillId="0" borderId="0" xfId="2" applyNumberFormat="1" applyFont="1"/>
    <xf numFmtId="168" fontId="3" fillId="0" borderId="1" xfId="0" applyNumberFormat="1" applyFont="1" applyFill="1" applyBorder="1" applyAlignment="1">
      <alignment horizontal="center"/>
    </xf>
    <xf numFmtId="169" fontId="0" fillId="0" borderId="0" xfId="2" applyNumberFormat="1" applyFont="1"/>
    <xf numFmtId="169" fontId="4" fillId="0" borderId="0" xfId="2" applyNumberFormat="1" applyFont="1"/>
    <xf numFmtId="169" fontId="0" fillId="0" borderId="0" xfId="0" applyNumberFormat="1"/>
    <xf numFmtId="169" fontId="2" fillId="0" borderId="0" xfId="0" applyNumberFormat="1" applyFont="1"/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/>
  </sheetViews>
  <sheetFormatPr defaultRowHeight="15" x14ac:dyDescent="0.25"/>
  <cols>
    <col min="1" max="1" width="25.85546875" customWidth="1"/>
  </cols>
  <sheetData>
    <row r="1" spans="1:13" x14ac:dyDescent="0.25">
      <c r="B1" s="1" t="s">
        <v>10</v>
      </c>
      <c r="C1" s="1" t="s">
        <v>11</v>
      </c>
    </row>
    <row r="2" spans="1:13" x14ac:dyDescent="0.25">
      <c r="A2" t="s">
        <v>0</v>
      </c>
      <c r="B2" s="7">
        <v>170</v>
      </c>
      <c r="C2" s="7">
        <v>115</v>
      </c>
    </row>
    <row r="3" spans="1:13" x14ac:dyDescent="0.25">
      <c r="A3" t="s">
        <v>1</v>
      </c>
      <c r="B3" s="7">
        <v>190</v>
      </c>
      <c r="C3" s="7">
        <v>130</v>
      </c>
    </row>
    <row r="4" spans="1:13" x14ac:dyDescent="0.25">
      <c r="A4" t="s">
        <v>2</v>
      </c>
      <c r="B4" s="7">
        <v>210</v>
      </c>
      <c r="C4" s="7">
        <v>145</v>
      </c>
    </row>
    <row r="6" spans="1:13" x14ac:dyDescent="0.25">
      <c r="B6" s="8">
        <v>41821</v>
      </c>
      <c r="C6" s="8">
        <f>DATE(YEAR(B6),MONTH(B6)+1,1)</f>
        <v>41852</v>
      </c>
      <c r="D6" s="8">
        <f>DATE(YEAR(C6),MONTH(C6)+1,1)</f>
        <v>41883</v>
      </c>
      <c r="E6" s="8">
        <f t="shared" ref="E6:M6" si="0">DATE(YEAR(D6),MONTH(D6)+1,1)</f>
        <v>41913</v>
      </c>
      <c r="F6" s="8">
        <f t="shared" si="0"/>
        <v>41944</v>
      </c>
      <c r="G6" s="8">
        <f t="shared" si="0"/>
        <v>41974</v>
      </c>
      <c r="H6" s="8">
        <f t="shared" si="0"/>
        <v>42005</v>
      </c>
      <c r="I6" s="8">
        <f t="shared" si="0"/>
        <v>42036</v>
      </c>
      <c r="J6" s="8">
        <f t="shared" si="0"/>
        <v>42064</v>
      </c>
      <c r="K6" s="8">
        <f t="shared" si="0"/>
        <v>42095</v>
      </c>
      <c r="L6" s="8">
        <f t="shared" si="0"/>
        <v>42125</v>
      </c>
      <c r="M6" s="8">
        <f t="shared" si="0"/>
        <v>42156</v>
      </c>
    </row>
    <row r="7" spans="1:13" x14ac:dyDescent="0.25">
      <c r="A7" s="1" t="s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t="s">
        <v>0</v>
      </c>
      <c r="B8" s="3">
        <v>12</v>
      </c>
      <c r="C8" s="3">
        <v>12</v>
      </c>
      <c r="D8" s="3">
        <v>12</v>
      </c>
      <c r="E8" s="3">
        <v>12</v>
      </c>
      <c r="F8" s="3">
        <v>12</v>
      </c>
      <c r="G8" s="3">
        <v>12</v>
      </c>
      <c r="H8" s="3">
        <v>12</v>
      </c>
      <c r="I8" s="3">
        <v>12</v>
      </c>
      <c r="J8" s="3">
        <v>12</v>
      </c>
      <c r="K8" s="3">
        <v>12</v>
      </c>
      <c r="L8" s="3">
        <v>12</v>
      </c>
      <c r="M8" s="3">
        <v>12</v>
      </c>
    </row>
    <row r="9" spans="1:13" x14ac:dyDescent="0.25">
      <c r="A9" t="s">
        <v>1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4</v>
      </c>
      <c r="M9" s="3">
        <v>4</v>
      </c>
    </row>
    <row r="10" spans="1:13" x14ac:dyDescent="0.25">
      <c r="A10" t="s">
        <v>2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0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</row>
    <row r="11" spans="1:13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" t="s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t="s">
        <v>0</v>
      </c>
      <c r="B13" s="3">
        <v>8</v>
      </c>
      <c r="C13" s="3">
        <v>12</v>
      </c>
      <c r="D13" s="3">
        <v>13</v>
      </c>
      <c r="E13" s="3">
        <v>8</v>
      </c>
      <c r="F13" s="3">
        <v>12</v>
      </c>
      <c r="G13" s="3">
        <v>80</v>
      </c>
      <c r="H13" s="3">
        <v>4</v>
      </c>
      <c r="I13" s="3">
        <v>5</v>
      </c>
      <c r="J13" s="3">
        <v>12</v>
      </c>
      <c r="K13" s="3">
        <v>13</v>
      </c>
      <c r="L13" s="3">
        <v>18</v>
      </c>
      <c r="M13" s="3">
        <v>22</v>
      </c>
    </row>
    <row r="14" spans="1:13" x14ac:dyDescent="0.25">
      <c r="A14" t="s">
        <v>1</v>
      </c>
      <c r="B14" s="3">
        <v>7</v>
      </c>
      <c r="C14" s="3">
        <v>6</v>
      </c>
      <c r="D14" s="3">
        <v>8</v>
      </c>
      <c r="E14" s="3">
        <v>10</v>
      </c>
      <c r="F14" s="3">
        <v>12</v>
      </c>
      <c r="G14" s="3">
        <v>18</v>
      </c>
      <c r="H14" s="3">
        <v>2</v>
      </c>
      <c r="I14" s="3">
        <v>10</v>
      </c>
      <c r="J14" s="3">
        <v>14</v>
      </c>
      <c r="K14" s="3">
        <v>16</v>
      </c>
      <c r="L14" s="3">
        <v>18</v>
      </c>
      <c r="M14" s="3">
        <v>20</v>
      </c>
    </row>
    <row r="15" spans="1:13" x14ac:dyDescent="0.25">
      <c r="A15" t="s">
        <v>2</v>
      </c>
      <c r="B15" s="3">
        <v>1</v>
      </c>
      <c r="C15" s="3">
        <v>3</v>
      </c>
      <c r="D15" s="3">
        <v>4</v>
      </c>
      <c r="E15" s="3">
        <v>4</v>
      </c>
      <c r="F15" s="3">
        <v>5</v>
      </c>
      <c r="G15" s="3">
        <v>8</v>
      </c>
      <c r="H15" s="3">
        <v>0</v>
      </c>
      <c r="I15" s="3">
        <v>4</v>
      </c>
      <c r="J15" s="3">
        <v>4</v>
      </c>
      <c r="K15" s="3">
        <v>6</v>
      </c>
      <c r="L15" s="3">
        <v>6</v>
      </c>
      <c r="M15" s="3">
        <v>6</v>
      </c>
    </row>
    <row r="16" spans="1:13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" t="s">
        <v>5</v>
      </c>
    </row>
    <row r="18" spans="1:13" x14ac:dyDescent="0.25">
      <c r="A18" t="s">
        <v>0</v>
      </c>
      <c r="B18" s="9">
        <f t="shared" ref="B18:M18" si="1">(B8+B13)*_1_hour_30_Package</f>
        <v>3400</v>
      </c>
      <c r="C18" s="9">
        <f t="shared" si="1"/>
        <v>4080</v>
      </c>
      <c r="D18" s="9">
        <f t="shared" si="1"/>
        <v>4250</v>
      </c>
      <c r="E18" s="9">
        <f t="shared" si="1"/>
        <v>3400</v>
      </c>
      <c r="F18" s="9">
        <f t="shared" si="1"/>
        <v>4080</v>
      </c>
      <c r="G18" s="9">
        <f t="shared" si="1"/>
        <v>15640</v>
      </c>
      <c r="H18" s="9">
        <f t="shared" si="1"/>
        <v>2720</v>
      </c>
      <c r="I18" s="9">
        <f t="shared" si="1"/>
        <v>2890</v>
      </c>
      <c r="J18" s="9">
        <f t="shared" si="1"/>
        <v>4080</v>
      </c>
      <c r="K18" s="9">
        <f t="shared" si="1"/>
        <v>4250</v>
      </c>
      <c r="L18" s="9">
        <f t="shared" si="1"/>
        <v>5100</v>
      </c>
      <c r="M18" s="9">
        <f t="shared" si="1"/>
        <v>5780</v>
      </c>
    </row>
    <row r="19" spans="1:13" x14ac:dyDescent="0.25">
      <c r="A19" t="s">
        <v>1</v>
      </c>
      <c r="B19" s="9">
        <f t="shared" ref="B19:M19" si="2">(B9+B14)*_2_hour_Package</f>
        <v>2090</v>
      </c>
      <c r="C19" s="9">
        <f t="shared" si="2"/>
        <v>1900</v>
      </c>
      <c r="D19" s="9">
        <f t="shared" si="2"/>
        <v>2280</v>
      </c>
      <c r="E19" s="9">
        <f t="shared" si="2"/>
        <v>2660</v>
      </c>
      <c r="F19" s="9">
        <f t="shared" si="2"/>
        <v>3040</v>
      </c>
      <c r="G19" s="9">
        <f t="shared" si="2"/>
        <v>4180</v>
      </c>
      <c r="H19" s="9">
        <f t="shared" si="2"/>
        <v>1140</v>
      </c>
      <c r="I19" s="9">
        <f t="shared" si="2"/>
        <v>2660</v>
      </c>
      <c r="J19" s="9">
        <f t="shared" si="2"/>
        <v>3420</v>
      </c>
      <c r="K19" s="9">
        <f t="shared" si="2"/>
        <v>3800</v>
      </c>
      <c r="L19" s="9">
        <f t="shared" si="2"/>
        <v>4180</v>
      </c>
      <c r="M19" s="9">
        <f t="shared" si="2"/>
        <v>4560</v>
      </c>
    </row>
    <row r="20" spans="1:13" ht="17.25" x14ac:dyDescent="0.4">
      <c r="A20" t="s">
        <v>2</v>
      </c>
      <c r="B20" s="10">
        <f t="shared" ref="B20:M20" si="3">(B10+B15)*_2_hour_Plus_Package</f>
        <v>420</v>
      </c>
      <c r="C20" s="10">
        <f t="shared" si="3"/>
        <v>840</v>
      </c>
      <c r="D20" s="10">
        <f t="shared" si="3"/>
        <v>1050</v>
      </c>
      <c r="E20" s="10">
        <f t="shared" si="3"/>
        <v>1050</v>
      </c>
      <c r="F20" s="10">
        <f t="shared" si="3"/>
        <v>1260</v>
      </c>
      <c r="G20" s="10">
        <f t="shared" si="3"/>
        <v>1890</v>
      </c>
      <c r="H20" s="10">
        <f t="shared" si="3"/>
        <v>0</v>
      </c>
      <c r="I20" s="10">
        <f t="shared" si="3"/>
        <v>1050</v>
      </c>
      <c r="J20" s="10">
        <f t="shared" si="3"/>
        <v>1050</v>
      </c>
      <c r="K20" s="10">
        <f t="shared" si="3"/>
        <v>1470</v>
      </c>
      <c r="L20" s="10">
        <f t="shared" si="3"/>
        <v>1470</v>
      </c>
      <c r="M20" s="10">
        <f t="shared" si="3"/>
        <v>1470</v>
      </c>
    </row>
    <row r="21" spans="1:13" x14ac:dyDescent="0.25">
      <c r="A21" t="s">
        <v>6</v>
      </c>
      <c r="B21" s="11">
        <f>SUM(B18:B20)</f>
        <v>5910</v>
      </c>
      <c r="C21" s="11">
        <f t="shared" ref="C21:M21" si="4">SUM(C18:C20)</f>
        <v>6820</v>
      </c>
      <c r="D21" s="11">
        <f t="shared" si="4"/>
        <v>7580</v>
      </c>
      <c r="E21" s="11">
        <f t="shared" si="4"/>
        <v>7110</v>
      </c>
      <c r="F21" s="11">
        <f t="shared" si="4"/>
        <v>8380</v>
      </c>
      <c r="G21" s="11">
        <f t="shared" si="4"/>
        <v>21710</v>
      </c>
      <c r="H21" s="11">
        <f t="shared" si="4"/>
        <v>3860</v>
      </c>
      <c r="I21" s="11">
        <f t="shared" si="4"/>
        <v>6600</v>
      </c>
      <c r="J21" s="11">
        <f t="shared" si="4"/>
        <v>8550</v>
      </c>
      <c r="K21" s="11">
        <f t="shared" si="4"/>
        <v>9520</v>
      </c>
      <c r="L21" s="11">
        <f t="shared" si="4"/>
        <v>10750</v>
      </c>
      <c r="M21" s="11">
        <f t="shared" si="4"/>
        <v>11810</v>
      </c>
    </row>
    <row r="22" spans="1:13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1" t="s">
        <v>7</v>
      </c>
    </row>
    <row r="24" spans="1:13" x14ac:dyDescent="0.25">
      <c r="A24" t="s">
        <v>0</v>
      </c>
      <c r="B24" s="5">
        <f t="shared" ref="B24:M24" si="5">B13*Cost1hr30</f>
        <v>920</v>
      </c>
      <c r="C24" s="5">
        <f t="shared" si="5"/>
        <v>1380</v>
      </c>
      <c r="D24" s="5">
        <f t="shared" si="5"/>
        <v>1495</v>
      </c>
      <c r="E24" s="5">
        <f t="shared" si="5"/>
        <v>920</v>
      </c>
      <c r="F24" s="5">
        <f t="shared" si="5"/>
        <v>1380</v>
      </c>
      <c r="G24" s="5">
        <f t="shared" si="5"/>
        <v>9200</v>
      </c>
      <c r="H24" s="5">
        <f t="shared" si="5"/>
        <v>460</v>
      </c>
      <c r="I24" s="5">
        <f t="shared" si="5"/>
        <v>575</v>
      </c>
      <c r="J24" s="5">
        <f t="shared" si="5"/>
        <v>1380</v>
      </c>
      <c r="K24" s="5">
        <f t="shared" si="5"/>
        <v>1495</v>
      </c>
      <c r="L24" s="5">
        <f t="shared" si="5"/>
        <v>2070</v>
      </c>
      <c r="M24" s="5">
        <f t="shared" si="5"/>
        <v>2530</v>
      </c>
    </row>
    <row r="25" spans="1:13" x14ac:dyDescent="0.25">
      <c r="A25" t="s">
        <v>1</v>
      </c>
      <c r="B25" s="5">
        <f t="shared" ref="B25:M25" si="6">B14*Cost2hour</f>
        <v>910</v>
      </c>
      <c r="C25" s="5">
        <f t="shared" si="6"/>
        <v>780</v>
      </c>
      <c r="D25" s="5">
        <f t="shared" si="6"/>
        <v>1040</v>
      </c>
      <c r="E25" s="5">
        <f t="shared" si="6"/>
        <v>1300</v>
      </c>
      <c r="F25" s="5">
        <f t="shared" si="6"/>
        <v>1560</v>
      </c>
      <c r="G25" s="5">
        <f t="shared" si="6"/>
        <v>2340</v>
      </c>
      <c r="H25" s="5">
        <f t="shared" si="6"/>
        <v>260</v>
      </c>
      <c r="I25" s="5">
        <f t="shared" si="6"/>
        <v>1300</v>
      </c>
      <c r="J25" s="5">
        <f t="shared" si="6"/>
        <v>1820</v>
      </c>
      <c r="K25" s="5">
        <f t="shared" si="6"/>
        <v>2080</v>
      </c>
      <c r="L25" s="5">
        <f t="shared" si="6"/>
        <v>2340</v>
      </c>
      <c r="M25" s="5">
        <f t="shared" si="6"/>
        <v>2600</v>
      </c>
    </row>
    <row r="26" spans="1:13" ht="17.25" x14ac:dyDescent="0.4">
      <c r="A26" t="s">
        <v>2</v>
      </c>
      <c r="B26" s="6">
        <f t="shared" ref="B26:M26" si="7">B15*Cost2hrPlus</f>
        <v>145</v>
      </c>
      <c r="C26" s="6">
        <f t="shared" si="7"/>
        <v>435</v>
      </c>
      <c r="D26" s="6">
        <f t="shared" si="7"/>
        <v>580</v>
      </c>
      <c r="E26" s="6">
        <f t="shared" si="7"/>
        <v>580</v>
      </c>
      <c r="F26" s="6">
        <f t="shared" si="7"/>
        <v>725</v>
      </c>
      <c r="G26" s="6">
        <f t="shared" si="7"/>
        <v>1160</v>
      </c>
      <c r="H26" s="6">
        <f t="shared" si="7"/>
        <v>0</v>
      </c>
      <c r="I26" s="6">
        <f t="shared" si="7"/>
        <v>580</v>
      </c>
      <c r="J26" s="6">
        <f t="shared" si="7"/>
        <v>580</v>
      </c>
      <c r="K26" s="6">
        <f t="shared" si="7"/>
        <v>870</v>
      </c>
      <c r="L26" s="6">
        <f t="shared" si="7"/>
        <v>870</v>
      </c>
      <c r="M26" s="6">
        <f t="shared" si="7"/>
        <v>870</v>
      </c>
    </row>
    <row r="27" spans="1:13" x14ac:dyDescent="0.25">
      <c r="A27" s="1" t="s">
        <v>8</v>
      </c>
      <c r="B27" s="5">
        <f>SUM(B24:B26)</f>
        <v>1975</v>
      </c>
      <c r="C27" s="5">
        <f t="shared" ref="C27:M27" si="8">SUM(C24:C26)</f>
        <v>2595</v>
      </c>
      <c r="D27" s="5">
        <f t="shared" si="8"/>
        <v>3115</v>
      </c>
      <c r="E27" s="5">
        <f t="shared" si="8"/>
        <v>2800</v>
      </c>
      <c r="F27" s="5">
        <f t="shared" si="8"/>
        <v>3665</v>
      </c>
      <c r="G27" s="5">
        <f t="shared" si="8"/>
        <v>12700</v>
      </c>
      <c r="H27" s="5">
        <f t="shared" si="8"/>
        <v>720</v>
      </c>
      <c r="I27" s="5">
        <f t="shared" si="8"/>
        <v>2455</v>
      </c>
      <c r="J27" s="5">
        <f t="shared" si="8"/>
        <v>3780</v>
      </c>
      <c r="K27" s="5">
        <f t="shared" si="8"/>
        <v>4445</v>
      </c>
      <c r="L27" s="5">
        <f t="shared" si="8"/>
        <v>5280</v>
      </c>
      <c r="M27" s="5">
        <f t="shared" si="8"/>
        <v>6000</v>
      </c>
    </row>
    <row r="29" spans="1:13" x14ac:dyDescent="0.25">
      <c r="A29" s="1" t="s">
        <v>9</v>
      </c>
      <c r="B29" s="12">
        <f t="shared" ref="B29:M29" si="9">B21-B27</f>
        <v>3935</v>
      </c>
      <c r="C29" s="12">
        <f t="shared" si="9"/>
        <v>4225</v>
      </c>
      <c r="D29" s="12">
        <f t="shared" si="9"/>
        <v>4465</v>
      </c>
      <c r="E29" s="12">
        <f t="shared" si="9"/>
        <v>4310</v>
      </c>
      <c r="F29" s="12">
        <f t="shared" si="9"/>
        <v>4715</v>
      </c>
      <c r="G29" s="12">
        <f t="shared" si="9"/>
        <v>9010</v>
      </c>
      <c r="H29" s="12">
        <f t="shared" si="9"/>
        <v>3140</v>
      </c>
      <c r="I29" s="12">
        <f t="shared" si="9"/>
        <v>4145</v>
      </c>
      <c r="J29" s="12">
        <f t="shared" si="9"/>
        <v>4770</v>
      </c>
      <c r="K29" s="12">
        <f t="shared" si="9"/>
        <v>5075</v>
      </c>
      <c r="L29" s="12">
        <f t="shared" si="9"/>
        <v>5470</v>
      </c>
      <c r="M29" s="12">
        <f t="shared" si="9"/>
        <v>5810</v>
      </c>
    </row>
  </sheetData>
  <conditionalFormatting sqref="B7:M7">
    <cfRule type="colorScale" priority="2">
      <colorScale>
        <cfvo type="min"/>
        <cfvo type="max"/>
        <color rgb="FFFCFCFF"/>
        <color rgb="FF63BE7B"/>
      </colorScale>
    </cfRule>
  </conditionalFormatting>
  <conditionalFormatting sqref="B6:M6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_1_hour_30_Package</vt:lpstr>
      <vt:lpstr>_2_hour_Package</vt:lpstr>
      <vt:lpstr>_2_hour_Plus_Package</vt:lpstr>
      <vt:lpstr>Cost1hr30</vt:lpstr>
      <vt:lpstr>Cost2hour</vt:lpstr>
      <vt:lpstr>Cost2hrPlus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 Stuart</dc:creator>
  <cp:lastModifiedBy>Angelo Corazzato</cp:lastModifiedBy>
  <dcterms:created xsi:type="dcterms:W3CDTF">2013-09-21T00:00:16Z</dcterms:created>
  <dcterms:modified xsi:type="dcterms:W3CDTF">2015-03-11T08:11:39Z</dcterms:modified>
</cp:coreProperties>
</file>